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120" windowWidth="19425" windowHeight="10905" activeTab="1"/>
  </bookViews>
  <sheets>
    <sheet name="дошкольное" sheetId="1" r:id="rId1"/>
    <sheet name="среднее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2"/>
  <c r="D29"/>
  <c r="C30"/>
  <c r="E22"/>
  <c r="D22"/>
  <c r="D20"/>
  <c r="D25"/>
  <c r="D23"/>
  <c r="D21"/>
  <c r="E21"/>
  <c r="C22"/>
  <c r="D19"/>
  <c r="E19"/>
  <c r="C19"/>
  <c r="D18"/>
  <c r="E18"/>
  <c r="C18"/>
  <c r="E23"/>
  <c r="D24"/>
  <c r="E24"/>
  <c r="C23"/>
  <c r="C24"/>
  <c r="E20"/>
  <c r="C21"/>
  <c r="E26"/>
  <c r="D26"/>
  <c r="C26"/>
  <c r="C20"/>
  <c r="C17"/>
  <c r="C33"/>
  <c r="C29"/>
  <c r="D20" i="1"/>
  <c r="D12"/>
  <c r="E12"/>
  <c r="C12"/>
  <c r="E20"/>
  <c r="D23"/>
  <c r="E23"/>
  <c r="C23"/>
  <c r="D25"/>
  <c r="E25"/>
  <c r="C25"/>
  <c r="C20"/>
  <c r="E17" i="2" l="1"/>
  <c r="C15"/>
  <c r="E15"/>
  <c r="E13" s="1"/>
  <c r="E12" s="1"/>
  <c r="D17"/>
  <c r="D15" s="1"/>
  <c r="D13" s="1"/>
  <c r="D12" l="1"/>
  <c r="C13"/>
  <c r="C12" l="1"/>
</calcChain>
</file>

<file path=xl/sharedStrings.xml><?xml version="1.0" encoding="utf-8"?>
<sst xmlns="http://schemas.openxmlformats.org/spreadsheetml/2006/main" count="104" uniqueCount="37">
  <si>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</si>
  <si>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</si>
  <si>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</si>
  <si>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</si>
  <si>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</si>
  <si>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</si>
  <si>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</si>
  <si>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</si>
  <si>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</si>
  <si>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</si>
  <si>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</si>
  <si>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</si>
  <si>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</si>
  <si>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</si>
  <si>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</si>
  <si>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</si>
  <si>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</si>
  <si>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</si>
  <si>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</si>
  <si>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</si>
  <si>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</si>
  <si>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</si>
  <si>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</si>
  <si>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</si>
  <si>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</si>
  <si>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</si>
  <si>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</si>
  <si>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</si>
  <si>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</si>
  <si>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</si>
  <si>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</si>
  <si>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</si>
  <si>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</si>
  <si>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среднемесячная заработная плата 1 ед.</t>
  </si>
  <si>
    <t>тенге</t>
  </si>
  <si>
    <t xml:space="preserve">Среднее образование </t>
  </si>
  <si>
    <t>ГУ "Жылыбулакская основная общеобразовательная школа Щербактинского района"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</si>
</sst>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164" fontId="2" fillId="0" borderId="2" xfId="0" applyNumberFormat="1" applyFont="1" applyBorder="1"/>
    <xf numFmtId="1" fontId="2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opLeftCell="A3" workbookViewId="0">
      <selection activeCell="A4" sqref="A4:XFD4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23</v>
      </c>
      <c r="B2" s="17"/>
      <c r="C2" s="17"/>
      <c r="D2" s="17"/>
      <c r="E2" s="17"/>
    </row>
    <row r="3" spans="1:5">
      <c r="A3" s="1"/>
    </row>
    <row r="4" spans="1:5">
      <c r="A4" s="20" t="s">
        <v>36</v>
      </c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0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12</v>
      </c>
      <c r="D11" s="9">
        <v>12</v>
      </c>
      <c r="E11" s="9">
        <v>12</v>
      </c>
    </row>
    <row r="12" spans="1:5" ht="25.5">
      <c r="A12" s="12" t="s">
        <v>30</v>
      </c>
      <c r="B12" s="8" t="s">
        <v>3</v>
      </c>
      <c r="C12" s="22">
        <f>C13/C11</f>
        <v>298.41666666666669</v>
      </c>
      <c r="D12" s="9">
        <f t="shared" ref="D12:E12" si="0">D13/D11</f>
        <v>231.5</v>
      </c>
      <c r="E12" s="9">
        <f t="shared" si="0"/>
        <v>231.5</v>
      </c>
    </row>
    <row r="13" spans="1:5" ht="25.5">
      <c r="A13" s="7" t="s">
        <v>12</v>
      </c>
      <c r="B13" s="8" t="s">
        <v>3</v>
      </c>
      <c r="C13" s="9">
        <v>3581</v>
      </c>
      <c r="D13" s="9">
        <v>2778</v>
      </c>
      <c r="E13" s="9">
        <v>2778</v>
      </c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v>3211</v>
      </c>
      <c r="D15" s="9">
        <v>2490</v>
      </c>
      <c r="E15" s="9">
        <v>2490</v>
      </c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33</v>
      </c>
      <c r="B19" s="8" t="s">
        <v>34</v>
      </c>
      <c r="C19" s="9"/>
      <c r="D19" s="9"/>
      <c r="E19" s="9"/>
    </row>
    <row r="20" spans="1:5" ht="25.5">
      <c r="A20" s="9" t="s">
        <v>16</v>
      </c>
      <c r="B20" s="8" t="s">
        <v>3</v>
      </c>
      <c r="C20" s="9">
        <f>C22*C21*12/1000</f>
        <v>2096.6924159999999</v>
      </c>
      <c r="D20" s="9">
        <f>D22*D21*9/1000</f>
        <v>1375.7079959999999</v>
      </c>
      <c r="E20" s="9">
        <f>E22*E21*9/1000</f>
        <v>1375.7079959999999</v>
      </c>
    </row>
    <row r="21" spans="1:5">
      <c r="A21" s="12" t="s">
        <v>5</v>
      </c>
      <c r="B21" s="13" t="s">
        <v>4</v>
      </c>
      <c r="C21" s="9">
        <v>2.028</v>
      </c>
      <c r="D21" s="9">
        <v>2.028</v>
      </c>
      <c r="E21" s="9">
        <v>2.028</v>
      </c>
    </row>
    <row r="22" spans="1:5" ht="21.95" customHeight="1">
      <c r="A22" s="12" t="s">
        <v>33</v>
      </c>
      <c r="B22" s="8" t="s">
        <v>34</v>
      </c>
      <c r="C22" s="9">
        <v>86156</v>
      </c>
      <c r="D22" s="9">
        <v>75373</v>
      </c>
      <c r="E22" s="9">
        <v>75373</v>
      </c>
    </row>
    <row r="23" spans="1:5" ht="25.5">
      <c r="A23" s="9" t="s">
        <v>15</v>
      </c>
      <c r="B23" s="8" t="s">
        <v>3</v>
      </c>
      <c r="C23" s="9">
        <f>C25*C24*12/1000</f>
        <v>1114.296</v>
      </c>
      <c r="D23" s="9">
        <f t="shared" ref="D23:E23" si="1">D25*D24*12/1000</f>
        <v>1114.296</v>
      </c>
      <c r="E23" s="9">
        <f t="shared" si="1"/>
        <v>1114.296</v>
      </c>
    </row>
    <row r="24" spans="1:5">
      <c r="A24" s="12" t="s">
        <v>5</v>
      </c>
      <c r="B24" s="13" t="s">
        <v>4</v>
      </c>
      <c r="C24" s="9">
        <v>2</v>
      </c>
      <c r="D24" s="9">
        <v>2</v>
      </c>
      <c r="E24" s="9">
        <v>2</v>
      </c>
    </row>
    <row r="25" spans="1:5" ht="21.95" customHeight="1">
      <c r="A25" s="12" t="s">
        <v>33</v>
      </c>
      <c r="B25" s="8" t="s">
        <v>34</v>
      </c>
      <c r="C25" s="9">
        <f>2649+43780</f>
        <v>46429</v>
      </c>
      <c r="D25" s="9">
        <f t="shared" ref="D25:E25" si="2">2649+43780</f>
        <v>46429</v>
      </c>
      <c r="E25" s="9">
        <f t="shared" si="2"/>
        <v>46429</v>
      </c>
    </row>
    <row r="26" spans="1:5" ht="25.5">
      <c r="A26" s="7" t="s">
        <v>6</v>
      </c>
      <c r="B26" s="8" t="s">
        <v>3</v>
      </c>
      <c r="C26" s="9">
        <v>328</v>
      </c>
      <c r="D26" s="9">
        <v>249</v>
      </c>
      <c r="E26" s="9">
        <v>249</v>
      </c>
    </row>
    <row r="27" spans="1:5" ht="36.75">
      <c r="A27" s="14" t="s">
        <v>7</v>
      </c>
      <c r="B27" s="8" t="s">
        <v>3</v>
      </c>
      <c r="C27" s="9">
        <v>10</v>
      </c>
      <c r="D27" s="9">
        <v>7</v>
      </c>
      <c r="E27" s="9">
        <v>7</v>
      </c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>
        <v>32</v>
      </c>
      <c r="D30" s="9">
        <v>32</v>
      </c>
      <c r="E30" s="9">
        <v>32</v>
      </c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3" workbookViewId="0">
      <selection activeCell="A4" sqref="A4:XFD4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23</v>
      </c>
      <c r="B2" s="17"/>
      <c r="C2" s="17"/>
      <c r="D2" s="17"/>
      <c r="E2" s="17"/>
    </row>
    <row r="3" spans="1:5">
      <c r="A3" s="1"/>
    </row>
    <row r="4" spans="1:5">
      <c r="A4" s="20" t="s">
        <v>36</v>
      </c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35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>
        <v>57</v>
      </c>
      <c r="D11" s="9">
        <v>57</v>
      </c>
      <c r="E11" s="9">
        <v>57</v>
      </c>
    </row>
    <row r="12" spans="1:5" ht="25.5">
      <c r="A12" s="12" t="s">
        <v>31</v>
      </c>
      <c r="B12" s="8" t="s">
        <v>3</v>
      </c>
      <c r="C12" s="23">
        <f>C13/C11</f>
        <v>1019.1083508771929</v>
      </c>
      <c r="D12" s="23">
        <f t="shared" ref="D12:E12" si="0">D13/D11</f>
        <v>806.64171929824556</v>
      </c>
      <c r="E12" s="23">
        <f t="shared" si="0"/>
        <v>806.64227192982457</v>
      </c>
    </row>
    <row r="13" spans="1:5" ht="25.5">
      <c r="A13" s="7" t="s">
        <v>12</v>
      </c>
      <c r="B13" s="8" t="s">
        <v>3</v>
      </c>
      <c r="C13" s="9">
        <f>C15+C29+C30+C31+C32+C33</f>
        <v>58089.175999999999</v>
      </c>
      <c r="D13" s="9">
        <f t="shared" ref="D13:E13" si="1">D15+D29+D30+D31+D32+D33</f>
        <v>45978.577999999994</v>
      </c>
      <c r="E13" s="9">
        <f t="shared" si="1"/>
        <v>45978.609499999999</v>
      </c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f>C17+C20+C23+C26</f>
        <v>39702.876000000004</v>
      </c>
      <c r="D15" s="9">
        <f t="shared" ref="D15:E15" si="2">D17+D20+D23+D26</f>
        <v>29703.977999999996</v>
      </c>
      <c r="E15" s="9">
        <f t="shared" si="2"/>
        <v>29704.0095</v>
      </c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f>C19*C18*12/1000</f>
        <v>2460.8519999999999</v>
      </c>
      <c r="D17" s="22">
        <f>D19*D18*9/1000</f>
        <v>1845.6389999999999</v>
      </c>
      <c r="E17" s="22">
        <f>E19*E18*9/1000</f>
        <v>1845.6389999999999</v>
      </c>
    </row>
    <row r="18" spans="1:5">
      <c r="A18" s="12" t="s">
        <v>5</v>
      </c>
      <c r="B18" s="13" t="s">
        <v>4</v>
      </c>
      <c r="C18" s="9">
        <f>18-C27-C24-2</f>
        <v>3</v>
      </c>
      <c r="D18" s="9">
        <f t="shared" ref="D18:E18" si="3">18-D27-D24-2</f>
        <v>3</v>
      </c>
      <c r="E18" s="9">
        <f t="shared" si="3"/>
        <v>3</v>
      </c>
    </row>
    <row r="19" spans="1:5" ht="21.95" customHeight="1">
      <c r="A19" s="12" t="s">
        <v>33</v>
      </c>
      <c r="B19" s="8" t="s">
        <v>34</v>
      </c>
      <c r="C19" s="9">
        <f>13671+54686</f>
        <v>68357</v>
      </c>
      <c r="D19" s="9">
        <f t="shared" ref="D19:E19" si="4">13671+54686</f>
        <v>68357</v>
      </c>
      <c r="E19" s="9">
        <f t="shared" si="4"/>
        <v>68357</v>
      </c>
    </row>
    <row r="20" spans="1:5" ht="25.5">
      <c r="A20" s="9" t="s">
        <v>28</v>
      </c>
      <c r="B20" s="8" t="s">
        <v>3</v>
      </c>
      <c r="C20" s="9">
        <f>C22*C21*12/1000</f>
        <v>29372.508000000002</v>
      </c>
      <c r="D20" s="9">
        <f>D22*D21*9/1000</f>
        <v>21956.1705</v>
      </c>
      <c r="E20" s="9">
        <f>E22*E21*9/1000</f>
        <v>21956.1705</v>
      </c>
    </row>
    <row r="21" spans="1:5">
      <c r="A21" s="12" t="s">
        <v>5</v>
      </c>
      <c r="B21" s="13" t="s">
        <v>4</v>
      </c>
      <c r="C21" s="9">
        <f>2+14.5</f>
        <v>16.5</v>
      </c>
      <c r="D21" s="9">
        <f t="shared" ref="D21:E21" si="5">2+14.5</f>
        <v>16.5</v>
      </c>
      <c r="E21" s="9">
        <f t="shared" si="5"/>
        <v>16.5</v>
      </c>
    </row>
    <row r="22" spans="1:5" ht="21.95" customHeight="1">
      <c r="A22" s="12" t="s">
        <v>33</v>
      </c>
      <c r="B22" s="8" t="s">
        <v>34</v>
      </c>
      <c r="C22" s="9">
        <f>144953+3393</f>
        <v>148346</v>
      </c>
      <c r="D22" s="9">
        <f>144953+2900</f>
        <v>147853</v>
      </c>
      <c r="E22" s="9">
        <f>144953+2900</f>
        <v>147853</v>
      </c>
    </row>
    <row r="23" spans="1:5" ht="39">
      <c r="A23" s="16" t="s">
        <v>32</v>
      </c>
      <c r="B23" s="8" t="s">
        <v>3</v>
      </c>
      <c r="C23" s="9">
        <f>C24*C25*12/1000</f>
        <v>3536.1480000000001</v>
      </c>
      <c r="D23" s="9">
        <f>D24*D25*9/1000</f>
        <v>2652.1424999999999</v>
      </c>
      <c r="E23" s="9">
        <f>E24*E25*9/1000</f>
        <v>2652.174</v>
      </c>
    </row>
    <row r="24" spans="1:5">
      <c r="A24" s="12" t="s">
        <v>5</v>
      </c>
      <c r="B24" s="13" t="s">
        <v>4</v>
      </c>
      <c r="C24" s="9">
        <f>0.5+0.5+0.5+1+0.5+0.5</f>
        <v>3.5</v>
      </c>
      <c r="D24" s="9">
        <f t="shared" ref="D24:E24" si="6">0.5+0.5+0.5+1+0.5+0.5</f>
        <v>3.5</v>
      </c>
      <c r="E24" s="9">
        <f t="shared" si="6"/>
        <v>3.5</v>
      </c>
    </row>
    <row r="25" spans="1:5" ht="21.95" customHeight="1">
      <c r="A25" s="12" t="s">
        <v>33</v>
      </c>
      <c r="B25" s="8" t="s">
        <v>34</v>
      </c>
      <c r="C25" s="9">
        <v>84194</v>
      </c>
      <c r="D25" s="9">
        <f>84195</f>
        <v>84195</v>
      </c>
      <c r="E25" s="9">
        <v>84196</v>
      </c>
    </row>
    <row r="26" spans="1:5" ht="25.5">
      <c r="A26" s="9" t="s">
        <v>29</v>
      </c>
      <c r="B26" s="8" t="s">
        <v>3</v>
      </c>
      <c r="C26" s="9">
        <f>C28*C27*12/1000</f>
        <v>4333.3680000000004</v>
      </c>
      <c r="D26" s="9">
        <f>D28*D27*9/1000</f>
        <v>3250.0259999999998</v>
      </c>
      <c r="E26" s="9">
        <f>E28*E27*9/1000</f>
        <v>3250.0259999999998</v>
      </c>
    </row>
    <row r="27" spans="1:5">
      <c r="A27" s="12" t="s">
        <v>5</v>
      </c>
      <c r="B27" s="13" t="s">
        <v>4</v>
      </c>
      <c r="C27" s="9">
        <v>9.5</v>
      </c>
      <c r="D27" s="9">
        <v>9.5</v>
      </c>
      <c r="E27" s="9">
        <v>9.5</v>
      </c>
    </row>
    <row r="28" spans="1:5" ht="21.95" customHeight="1">
      <c r="A28" s="12" t="s">
        <v>33</v>
      </c>
      <c r="B28" s="8" t="s">
        <v>34</v>
      </c>
      <c r="C28" s="9">
        <v>38012</v>
      </c>
      <c r="D28" s="9">
        <v>38012</v>
      </c>
      <c r="E28" s="9">
        <v>38012</v>
      </c>
    </row>
    <row r="29" spans="1:5" ht="25.5">
      <c r="A29" s="7" t="s">
        <v>6</v>
      </c>
      <c r="B29" s="8" t="s">
        <v>3</v>
      </c>
      <c r="C29" s="9">
        <f>613+28+460+1237+1933+49+109+188</f>
        <v>4617</v>
      </c>
      <c r="D29" s="9">
        <f>612.5+2829+372.9</f>
        <v>3814.4</v>
      </c>
      <c r="E29" s="9">
        <f>612.5+2829+372.9</f>
        <v>3814.4</v>
      </c>
    </row>
    <row r="30" spans="1:5" ht="36.75">
      <c r="A30" s="14" t="s">
        <v>7</v>
      </c>
      <c r="B30" s="8" t="s">
        <v>3</v>
      </c>
      <c r="C30" s="9">
        <f>5843+474+1026+1402-300+3511-59.9</f>
        <v>11896.1</v>
      </c>
      <c r="D30" s="9">
        <v>11214</v>
      </c>
      <c r="E30" s="9">
        <v>11214</v>
      </c>
    </row>
    <row r="31" spans="1:5" ht="25.5">
      <c r="A31" s="14" t="s">
        <v>8</v>
      </c>
      <c r="B31" s="8" t="s">
        <v>3</v>
      </c>
      <c r="C31" s="9">
        <v>300</v>
      </c>
      <c r="D31" s="9">
        <v>300</v>
      </c>
      <c r="E31" s="9">
        <v>300</v>
      </c>
    </row>
    <row r="32" spans="1:5" ht="36.75">
      <c r="A32" s="14" t="s">
        <v>9</v>
      </c>
      <c r="B32" s="8" t="s">
        <v>3</v>
      </c>
      <c r="C32" s="9">
        <v>244.2</v>
      </c>
      <c r="D32" s="9">
        <v>244.2</v>
      </c>
      <c r="E32" s="9">
        <v>244.2</v>
      </c>
    </row>
    <row r="33" spans="1:5" ht="38.25" customHeight="1">
      <c r="A33" s="14" t="s">
        <v>10</v>
      </c>
      <c r="B33" s="8" t="s">
        <v>3</v>
      </c>
      <c r="C33" s="9">
        <f>759+6+564</f>
        <v>1329</v>
      </c>
      <c r="D33" s="9">
        <v>702</v>
      </c>
      <c r="E33" s="9">
        <v>702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дошкольное</vt:lpstr>
      <vt:lpstr>среднее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2018-10-25T12:34:59Z</dcterms:modified>
</cp:coreProperties>
</file>